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2435"/>
  </bookViews>
  <sheets>
    <sheet name="Соц.сфера-всего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4" i="1" l="1"/>
  <c r="K24" i="1"/>
  <c r="J24" i="1"/>
  <c r="I24" i="1"/>
  <c r="H24" i="1"/>
  <c r="G24" i="1"/>
  <c r="F24" i="1"/>
  <c r="E24" i="1"/>
  <c r="L23" i="1"/>
  <c r="K23" i="1"/>
  <c r="J23" i="1"/>
  <c r="I23" i="1"/>
  <c r="H23" i="1"/>
  <c r="G23" i="1"/>
  <c r="F23" i="1"/>
  <c r="E23" i="1"/>
  <c r="L22" i="1"/>
  <c r="K22" i="1"/>
  <c r="J22" i="1"/>
  <c r="I22" i="1"/>
  <c r="H22" i="1"/>
  <c r="G22" i="1"/>
  <c r="F22" i="1"/>
  <c r="E22" i="1"/>
  <c r="L21" i="1"/>
  <c r="K21" i="1"/>
  <c r="J21" i="1"/>
  <c r="I21" i="1"/>
  <c r="H21" i="1"/>
  <c r="G21" i="1"/>
  <c r="F21" i="1"/>
  <c r="E21" i="1"/>
  <c r="L20" i="1"/>
  <c r="K20" i="1"/>
  <c r="J20" i="1"/>
  <c r="I20" i="1"/>
  <c r="H20" i="1"/>
  <c r="G20" i="1"/>
  <c r="F20" i="1"/>
  <c r="E20" i="1"/>
  <c r="L19" i="1"/>
  <c r="K19" i="1"/>
  <c r="J19" i="1"/>
  <c r="I19" i="1"/>
  <c r="H19" i="1"/>
  <c r="G19" i="1"/>
  <c r="F19" i="1"/>
  <c r="E19" i="1"/>
  <c r="L18" i="1"/>
  <c r="K18" i="1"/>
  <c r="K15" i="1" s="1"/>
  <c r="I15" i="1" s="1"/>
  <c r="J18" i="1"/>
  <c r="I18" i="1"/>
  <c r="H18" i="1"/>
  <c r="G18" i="1"/>
  <c r="F18" i="1"/>
  <c r="E18" i="1"/>
  <c r="L16" i="1"/>
  <c r="G16" i="1"/>
  <c r="K16" i="1" s="1"/>
  <c r="J15" i="1"/>
  <c r="F15" i="1"/>
  <c r="E15" i="1" s="1"/>
  <c r="K14" i="1"/>
  <c r="J14" i="1"/>
  <c r="G14" i="1"/>
  <c r="F14" i="1"/>
  <c r="E14" i="1"/>
  <c r="K13" i="1"/>
  <c r="J13" i="1"/>
  <c r="I13" i="1"/>
  <c r="G13" i="1"/>
  <c r="F13" i="1"/>
  <c r="E13" i="1" s="1"/>
  <c r="J12" i="1"/>
  <c r="I12" i="1"/>
  <c r="F12" i="1"/>
  <c r="E12" i="1" s="1"/>
  <c r="I14" i="1" l="1"/>
  <c r="F16" i="1"/>
  <c r="J16" i="1" l="1"/>
  <c r="E16" i="1"/>
  <c r="I16" i="1" s="1"/>
</calcChain>
</file>

<file path=xl/sharedStrings.xml><?xml version="1.0" encoding="utf-8"?>
<sst xmlns="http://schemas.openxmlformats.org/spreadsheetml/2006/main" count="42" uniqueCount="30">
  <si>
    <t>Наименование муниципального образования город Пыть-Ях</t>
  </si>
  <si>
    <t>Наименование показателя</t>
  </si>
  <si>
    <t>ед. изм.</t>
  </si>
  <si>
    <t>ВСЕГО бюджет МО</t>
  </si>
  <si>
    <t>в том числе за счёт средств:</t>
  </si>
  <si>
    <t>Средства от иной, приносящей доход деятельности</t>
  </si>
  <si>
    <t>местного бюджета</t>
  </si>
  <si>
    <t>А</t>
  </si>
  <si>
    <t>Б</t>
  </si>
  <si>
    <t>т.руб.</t>
  </si>
  <si>
    <t>в том числе:</t>
  </si>
  <si>
    <t xml:space="preserve">заработная плата  </t>
  </si>
  <si>
    <t xml:space="preserve">начисления на выплаты по оплате труда </t>
  </si>
  <si>
    <t>Расходы бюджета муниципального образования-всего (без аппарата управления)</t>
  </si>
  <si>
    <t>ед.</t>
  </si>
  <si>
    <t>чел.</t>
  </si>
  <si>
    <t>СОЦИАЛЬНАЯ СФЕРА</t>
  </si>
  <si>
    <t>Расходы на социальную сферу - всего</t>
  </si>
  <si>
    <t xml:space="preserve"> - на функционирование аппарата управления ОМСУ</t>
  </si>
  <si>
    <t>Приложение 14</t>
  </si>
  <si>
    <t>Информация о численности работников, расходах на заработную плату и начислений на заработную плату за счет всех источников финансирования за 2024 год</t>
  </si>
  <si>
    <t>Кассовое исполение</t>
  </si>
  <si>
    <t>целевых межбюджетных трансфертов (субвенции, субсидии и иные межбюджетные трансферты) из бюджета автономного округа (включая федеральные средства)</t>
  </si>
  <si>
    <t>1=гр.2+гр.3</t>
  </si>
  <si>
    <t>5=гр.6+гр.7</t>
  </si>
  <si>
    <t>Среднегодовая штатная численность работников муниципальных учреждений</t>
  </si>
  <si>
    <t>Среднесписочная численность работников муниципальных учреждений</t>
  </si>
  <si>
    <t>Расходы на заработную плату и начисления на неё в муниципальных учреждениях</t>
  </si>
  <si>
    <t>начисления на заработную плату</t>
  </si>
  <si>
    <t>Утверждено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</si>
</sst>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67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2" fillId="0" borderId="0" xfId="0" quotePrefix="1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4" fillId="0" borderId="0" xfId="0" applyFont="1"/>
    <xf numFmtId="0" fontId="10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164" fontId="6" fillId="2" borderId="8" xfId="1" applyNumberFormat="1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vertical="center" wrapText="1"/>
    </xf>
    <xf numFmtId="164" fontId="9" fillId="2" borderId="8" xfId="1" applyNumberFormat="1" applyFont="1" applyFill="1" applyBorder="1" applyAlignment="1">
      <alignment horizontal="center" vertical="center"/>
    </xf>
    <xf numFmtId="0" fontId="9" fillId="2" borderId="8" xfId="2" applyFont="1" applyFill="1" applyBorder="1" applyAlignment="1">
      <alignment vertical="center" wrapText="1"/>
    </xf>
    <xf numFmtId="0" fontId="10" fillId="0" borderId="6" xfId="0" applyFont="1" applyBorder="1" applyAlignment="1">
      <alignment horizontal="center" vertical="center"/>
    </xf>
    <xf numFmtId="164" fontId="6" fillId="2" borderId="6" xfId="1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textRotation="90" wrapText="1"/>
    </xf>
    <xf numFmtId="164" fontId="9" fillId="2" borderId="6" xfId="1" applyNumberFormat="1" applyFont="1" applyFill="1" applyBorder="1" applyAlignment="1">
      <alignment horizontal="center" vertical="center"/>
    </xf>
    <xf numFmtId="0" fontId="9" fillId="2" borderId="12" xfId="2" applyFont="1" applyFill="1" applyBorder="1" applyAlignment="1">
      <alignment vertical="center" wrapText="1"/>
    </xf>
    <xf numFmtId="164" fontId="6" fillId="2" borderId="12" xfId="1" applyNumberFormat="1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164" fontId="6" fillId="3" borderId="8" xfId="1" applyNumberFormat="1" applyFont="1" applyFill="1" applyBorder="1" applyAlignment="1">
      <alignment horizontal="center" vertical="center"/>
    </xf>
    <xf numFmtId="164" fontId="6" fillId="3" borderId="6" xfId="1" applyNumberFormat="1" applyFont="1" applyFill="1" applyBorder="1" applyAlignment="1">
      <alignment horizontal="center" vertical="center"/>
    </xf>
    <xf numFmtId="0" fontId="9" fillId="3" borderId="8" xfId="2" applyFont="1" applyFill="1" applyBorder="1" applyAlignment="1">
      <alignment vertical="center" wrapText="1"/>
    </xf>
    <xf numFmtId="164" fontId="9" fillId="3" borderId="8" xfId="1" applyNumberFormat="1" applyFont="1" applyFill="1" applyBorder="1" applyAlignment="1">
      <alignment horizontal="center" vertical="center"/>
    </xf>
    <xf numFmtId="164" fontId="9" fillId="3" borderId="6" xfId="1" applyNumberFormat="1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/>
    </xf>
    <xf numFmtId="0" fontId="6" fillId="3" borderId="7" xfId="2" applyFont="1" applyFill="1" applyBorder="1" applyAlignment="1">
      <alignment horizontal="left" vertical="center" wrapText="1"/>
    </xf>
    <xf numFmtId="0" fontId="6" fillId="3" borderId="8" xfId="2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3" borderId="7" xfId="2" applyFont="1" applyFill="1" applyBorder="1" applyAlignment="1">
      <alignment horizontal="center" vertical="center" textRotation="90" wrapText="1"/>
    </xf>
    <xf numFmtId="0" fontId="6" fillId="2" borderId="7" xfId="2" applyFont="1" applyFill="1" applyBorder="1" applyAlignment="1">
      <alignment horizontal="left" vertical="center" wrapText="1"/>
    </xf>
    <xf numFmtId="0" fontId="6" fillId="2" borderId="8" xfId="2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textRotation="90" wrapText="1"/>
    </xf>
    <xf numFmtId="0" fontId="13" fillId="2" borderId="11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1/&#1054;&#1058;&#1063;&#1045;&#1058;&#1067;/2024/&#1079;&#1072;%202024%20&#1075;&#1086;&#1076;/&#1054;&#1090;&#1095;&#1077;&#1090;%20&#1074;%20&#1061;&#1052;&#1040;&#1054;/&#1058;&#1072;&#1073;&#1083;&#1080;&#1094;&#1099;%205,%205.1-5.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ц.сфера-всего"/>
      <sheetName val="образование"/>
      <sheetName val="культура"/>
      <sheetName val="соц.политика"/>
      <sheetName val="физкультура"/>
    </sheetNames>
    <sheetDataSet>
      <sheetData sheetId="0"/>
      <sheetData sheetId="1">
        <row r="13">
          <cell r="E13">
            <v>2131</v>
          </cell>
          <cell r="F13">
            <v>292</v>
          </cell>
          <cell r="G13">
            <v>1839</v>
          </cell>
          <cell r="L13">
            <v>1800</v>
          </cell>
          <cell r="M13">
            <v>240</v>
          </cell>
          <cell r="N13">
            <v>1560</v>
          </cell>
          <cell r="R13">
            <v>0</v>
          </cell>
        </row>
        <row r="14">
          <cell r="K14">
            <v>0</v>
          </cell>
        </row>
        <row r="16">
          <cell r="E16">
            <v>1333</v>
          </cell>
          <cell r="F16">
            <v>199</v>
          </cell>
          <cell r="G16">
            <v>1134</v>
          </cell>
          <cell r="K16">
            <v>0</v>
          </cell>
          <cell r="L16">
            <v>1333</v>
          </cell>
          <cell r="M16">
            <v>199</v>
          </cell>
          <cell r="N16">
            <v>1134</v>
          </cell>
          <cell r="R16">
            <v>0</v>
          </cell>
        </row>
        <row r="19">
          <cell r="E19">
            <v>2421753.5</v>
          </cell>
          <cell r="F19">
            <v>652925.10000000009</v>
          </cell>
          <cell r="G19">
            <v>1768828.4</v>
          </cell>
          <cell r="K19">
            <v>100196.10000000002</v>
          </cell>
          <cell r="L19">
            <v>2382565.7999999998</v>
          </cell>
          <cell r="M19">
            <v>625720.99999999988</v>
          </cell>
          <cell r="N19">
            <v>1756844.8</v>
          </cell>
          <cell r="R19">
            <v>83498.2</v>
          </cell>
        </row>
        <row r="20">
          <cell r="E20">
            <v>27417.5</v>
          </cell>
          <cell r="F20">
            <v>27272.3</v>
          </cell>
          <cell r="G20">
            <v>145.19999999999999</v>
          </cell>
          <cell r="K20">
            <v>0</v>
          </cell>
          <cell r="L20">
            <v>27411.8</v>
          </cell>
          <cell r="M20">
            <v>27266.6</v>
          </cell>
          <cell r="N20">
            <v>145.19999999999999</v>
          </cell>
          <cell r="R20">
            <v>0</v>
          </cell>
        </row>
        <row r="21">
          <cell r="E21">
            <v>1819056.7</v>
          </cell>
          <cell r="F21">
            <v>240557.3</v>
          </cell>
          <cell r="G21">
            <v>1578499.4</v>
          </cell>
          <cell r="K21">
            <v>3470.8999999999996</v>
          </cell>
          <cell r="L21">
            <v>1796174.6</v>
          </cell>
          <cell r="M21">
            <v>223431.7</v>
          </cell>
          <cell r="N21">
            <v>1572742.9000000001</v>
          </cell>
          <cell r="R21">
            <v>2618.3999999999996</v>
          </cell>
        </row>
        <row r="22">
          <cell r="E22">
            <v>1398708</v>
          </cell>
          <cell r="F22">
            <v>187477.69999999998</v>
          </cell>
          <cell r="G22">
            <v>1211230.2999999998</v>
          </cell>
          <cell r="K22">
            <v>2750.5</v>
          </cell>
          <cell r="L22">
            <v>1377692.2000000002</v>
          </cell>
          <cell r="M22">
            <v>171509.1</v>
          </cell>
          <cell r="N22">
            <v>1206183.1000000001</v>
          </cell>
          <cell r="R22">
            <v>2051.3000000000002</v>
          </cell>
        </row>
        <row r="23">
          <cell r="E23">
            <v>420348.7</v>
          </cell>
          <cell r="F23">
            <v>53079.6</v>
          </cell>
          <cell r="G23">
            <v>367269.1</v>
          </cell>
          <cell r="K23">
            <v>720.4</v>
          </cell>
          <cell r="L23">
            <v>418482.39999999997</v>
          </cell>
          <cell r="M23">
            <v>51922.6</v>
          </cell>
          <cell r="N23">
            <v>366559.8</v>
          </cell>
          <cell r="R23">
            <v>567.09999999999991</v>
          </cell>
        </row>
      </sheetData>
      <sheetData sheetId="2">
        <row r="13">
          <cell r="E13">
            <v>169</v>
          </cell>
          <cell r="F13">
            <v>169</v>
          </cell>
          <cell r="G13">
            <v>0</v>
          </cell>
          <cell r="H13">
            <v>0</v>
          </cell>
          <cell r="I13">
            <v>148</v>
          </cell>
          <cell r="J13">
            <v>148</v>
          </cell>
          <cell r="K13">
            <v>0</v>
          </cell>
          <cell r="L13">
            <v>0</v>
          </cell>
        </row>
        <row r="14">
          <cell r="E14">
            <v>143</v>
          </cell>
          <cell r="F14">
            <v>143</v>
          </cell>
          <cell r="G14">
            <v>0</v>
          </cell>
          <cell r="H14">
            <v>0</v>
          </cell>
          <cell r="I14">
            <v>143</v>
          </cell>
          <cell r="J14">
            <v>143</v>
          </cell>
          <cell r="K14">
            <v>0</v>
          </cell>
          <cell r="L14">
            <v>0</v>
          </cell>
        </row>
        <row r="15">
          <cell r="E15">
            <v>303034.60000000003</v>
          </cell>
          <cell r="F15">
            <v>301779.20000000001</v>
          </cell>
          <cell r="G15">
            <v>1255.4000000000001</v>
          </cell>
          <cell r="H15">
            <v>16150.8</v>
          </cell>
          <cell r="I15">
            <v>298472.40000000002</v>
          </cell>
          <cell r="J15">
            <v>297217</v>
          </cell>
          <cell r="K15">
            <v>1255.4000000000001</v>
          </cell>
          <cell r="L15">
            <v>12767.1</v>
          </cell>
        </row>
        <row r="16">
          <cell r="E16">
            <v>9565.3000000000011</v>
          </cell>
          <cell r="F16">
            <v>9420.1</v>
          </cell>
          <cell r="G16">
            <v>145.19999999999999</v>
          </cell>
          <cell r="H16">
            <v>0</v>
          </cell>
          <cell r="I16">
            <v>9543.9000000000015</v>
          </cell>
          <cell r="J16">
            <v>9398.7000000000007</v>
          </cell>
          <cell r="K16">
            <v>145.19999999999999</v>
          </cell>
          <cell r="L16">
            <v>0</v>
          </cell>
        </row>
        <row r="17">
          <cell r="E17">
            <v>212250.1</v>
          </cell>
          <cell r="F17">
            <v>212250.1</v>
          </cell>
          <cell r="G17">
            <v>0</v>
          </cell>
          <cell r="H17">
            <v>195.2</v>
          </cell>
          <cell r="I17">
            <v>212229.9</v>
          </cell>
          <cell r="J17">
            <v>212229.9</v>
          </cell>
          <cell r="K17">
            <v>0</v>
          </cell>
          <cell r="L17">
            <v>152.1</v>
          </cell>
        </row>
        <row r="18">
          <cell r="E18">
            <v>163224.6</v>
          </cell>
          <cell r="F18">
            <v>163224.6</v>
          </cell>
          <cell r="G18">
            <v>0</v>
          </cell>
          <cell r="H18">
            <v>150.1</v>
          </cell>
          <cell r="I18">
            <v>163215</v>
          </cell>
          <cell r="J18">
            <v>163215</v>
          </cell>
          <cell r="K18">
            <v>0</v>
          </cell>
          <cell r="L18">
            <v>116.7</v>
          </cell>
        </row>
        <row r="19">
          <cell r="E19">
            <v>49025.5</v>
          </cell>
          <cell r="F19">
            <v>49025.5</v>
          </cell>
          <cell r="G19">
            <v>0</v>
          </cell>
          <cell r="H19">
            <v>45.1</v>
          </cell>
          <cell r="I19">
            <v>49014.9</v>
          </cell>
          <cell r="J19">
            <v>49014.9</v>
          </cell>
          <cell r="K19">
            <v>0</v>
          </cell>
          <cell r="L19">
            <v>35.4</v>
          </cell>
        </row>
      </sheetData>
      <sheetData sheetId="3"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</sheetData>
      <sheetData sheetId="4">
        <row r="13">
          <cell r="E13">
            <v>181</v>
          </cell>
          <cell r="F13">
            <v>181</v>
          </cell>
          <cell r="G13">
            <v>0</v>
          </cell>
          <cell r="H13">
            <v>7</v>
          </cell>
          <cell r="I13">
            <v>156</v>
          </cell>
          <cell r="J13">
            <v>156</v>
          </cell>
          <cell r="K13">
            <v>0</v>
          </cell>
          <cell r="L13">
            <v>4</v>
          </cell>
        </row>
        <row r="14">
          <cell r="E14">
            <v>145</v>
          </cell>
          <cell r="F14">
            <v>145</v>
          </cell>
          <cell r="G14">
            <v>0</v>
          </cell>
          <cell r="H14">
            <v>2</v>
          </cell>
          <cell r="I14">
            <v>145</v>
          </cell>
          <cell r="J14">
            <v>145</v>
          </cell>
          <cell r="K14">
            <v>0</v>
          </cell>
          <cell r="L14">
            <v>2</v>
          </cell>
        </row>
        <row r="15">
          <cell r="E15">
            <v>474221</v>
          </cell>
          <cell r="F15">
            <v>466020.7</v>
          </cell>
          <cell r="G15">
            <v>8200.2999999999993</v>
          </cell>
          <cell r="H15">
            <v>17797.099999999999</v>
          </cell>
          <cell r="I15">
            <v>292278.09999999998</v>
          </cell>
          <cell r="J15">
            <v>284077.90000000002</v>
          </cell>
          <cell r="K15">
            <v>8200.2999999999993</v>
          </cell>
          <cell r="L15">
            <v>15787.6</v>
          </cell>
        </row>
        <row r="16">
          <cell r="E16">
            <v>4104.3</v>
          </cell>
          <cell r="F16">
            <v>4104.3</v>
          </cell>
          <cell r="G16">
            <v>0</v>
          </cell>
          <cell r="H16">
            <v>0</v>
          </cell>
          <cell r="I16">
            <v>4103.3</v>
          </cell>
          <cell r="J16">
            <v>4103.3</v>
          </cell>
          <cell r="K16">
            <v>0</v>
          </cell>
          <cell r="L16">
            <v>0</v>
          </cell>
        </row>
        <row r="17">
          <cell r="E17">
            <v>182737.3</v>
          </cell>
          <cell r="F17">
            <v>182737.3</v>
          </cell>
          <cell r="G17">
            <v>0</v>
          </cell>
          <cell r="H17">
            <v>9364.4</v>
          </cell>
          <cell r="I17">
            <v>182451.4</v>
          </cell>
          <cell r="J17">
            <v>182451.4</v>
          </cell>
          <cell r="K17">
            <v>0</v>
          </cell>
          <cell r="L17">
            <v>8503</v>
          </cell>
        </row>
        <row r="18">
          <cell r="E18">
            <v>141384.29999999999</v>
          </cell>
          <cell r="F18">
            <v>141384.29999999999</v>
          </cell>
          <cell r="G18">
            <v>0</v>
          </cell>
          <cell r="H18">
            <v>7086.4</v>
          </cell>
          <cell r="I18">
            <v>141105</v>
          </cell>
          <cell r="J18">
            <v>141105</v>
          </cell>
          <cell r="K18">
            <v>0</v>
          </cell>
          <cell r="L18">
            <v>6650.1</v>
          </cell>
        </row>
        <row r="19">
          <cell r="E19">
            <v>41353</v>
          </cell>
          <cell r="F19">
            <v>41353</v>
          </cell>
          <cell r="G19">
            <v>0</v>
          </cell>
          <cell r="H19">
            <v>2278</v>
          </cell>
          <cell r="I19">
            <v>41346.400000000001</v>
          </cell>
          <cell r="J19">
            <v>41346.400000000001</v>
          </cell>
          <cell r="K19">
            <v>0</v>
          </cell>
          <cell r="L19">
            <v>1852.9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7"/>
  <sheetViews>
    <sheetView tabSelected="1" zoomScale="70" zoomScaleNormal="70" workbookViewId="0">
      <selection activeCell="G21" sqref="G21"/>
    </sheetView>
  </sheetViews>
  <sheetFormatPr defaultRowHeight="15" x14ac:dyDescent="0.25"/>
  <cols>
    <col min="1" max="1" width="13.28515625" style="1" customWidth="1"/>
    <col min="2" max="2" width="9.42578125" style="1" customWidth="1"/>
    <col min="3" max="3" width="97.7109375" style="1" customWidth="1"/>
    <col min="4" max="4" width="7.7109375" style="1" customWidth="1"/>
    <col min="5" max="5" width="20.5703125" style="1" customWidth="1"/>
    <col min="6" max="6" width="20.85546875" style="1" bestFit="1" customWidth="1"/>
    <col min="7" max="7" width="28.28515625" style="1" customWidth="1"/>
    <col min="8" max="8" width="21.140625" style="1" customWidth="1"/>
    <col min="9" max="9" width="20.5703125" style="1" customWidth="1"/>
    <col min="10" max="10" width="20.85546875" style="1" bestFit="1" customWidth="1"/>
    <col min="11" max="11" width="30.42578125" style="1" customWidth="1"/>
    <col min="12" max="12" width="20.85546875" style="1" customWidth="1"/>
    <col min="13" max="16384" width="9.140625" style="1"/>
  </cols>
  <sheetData>
    <row r="1" spans="2:15" ht="22.5" customHeight="1" x14ac:dyDescent="0.25">
      <c r="K1" s="31" t="s">
        <v>19</v>
      </c>
      <c r="L1" s="31"/>
    </row>
    <row r="2" spans="2:15" ht="22.5" customHeight="1" x14ac:dyDescent="0.25">
      <c r="K2" s="2"/>
      <c r="L2" s="2"/>
    </row>
    <row r="3" spans="2:15" ht="23.25" customHeight="1" x14ac:dyDescent="0.25">
      <c r="B3" s="32" t="s">
        <v>20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"/>
      <c r="N3" s="3"/>
      <c r="O3" s="3"/>
    </row>
    <row r="4" spans="2:15" ht="23.25" customHeight="1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2:15" ht="20.25" customHeight="1" x14ac:dyDescent="0.3">
      <c r="B5" s="5"/>
      <c r="C5" s="6" t="s">
        <v>0</v>
      </c>
      <c r="D5" s="5"/>
      <c r="E5" s="5"/>
      <c r="F5" s="5"/>
      <c r="G5" s="5"/>
      <c r="H5" s="5"/>
      <c r="I5" s="5"/>
    </row>
    <row r="6" spans="2:15" ht="15.75" thickBot="1" x14ac:dyDescent="0.3">
      <c r="J6" s="33"/>
      <c r="K6" s="33"/>
      <c r="L6" s="33"/>
    </row>
    <row r="7" spans="2:15" ht="33" customHeight="1" x14ac:dyDescent="0.25">
      <c r="B7" s="34" t="s">
        <v>1</v>
      </c>
      <c r="C7" s="35"/>
      <c r="D7" s="38" t="s">
        <v>2</v>
      </c>
      <c r="E7" s="40" t="s">
        <v>29</v>
      </c>
      <c r="F7" s="40"/>
      <c r="G7" s="40"/>
      <c r="H7" s="40"/>
      <c r="I7" s="40" t="s">
        <v>21</v>
      </c>
      <c r="J7" s="40"/>
      <c r="K7" s="40"/>
      <c r="L7" s="41"/>
    </row>
    <row r="8" spans="2:15" ht="19.5" customHeight="1" x14ac:dyDescent="0.25">
      <c r="B8" s="36"/>
      <c r="C8" s="37"/>
      <c r="D8" s="39"/>
      <c r="E8" s="42" t="s">
        <v>3</v>
      </c>
      <c r="F8" s="43" t="s">
        <v>4</v>
      </c>
      <c r="G8" s="44"/>
      <c r="H8" s="45" t="s">
        <v>5</v>
      </c>
      <c r="I8" s="42" t="s">
        <v>3</v>
      </c>
      <c r="J8" s="46" t="s">
        <v>4</v>
      </c>
      <c r="K8" s="46"/>
      <c r="L8" s="47" t="s">
        <v>5</v>
      </c>
    </row>
    <row r="9" spans="2:15" ht="21" customHeight="1" x14ac:dyDescent="0.25">
      <c r="B9" s="36"/>
      <c r="C9" s="37"/>
      <c r="D9" s="39"/>
      <c r="E9" s="42"/>
      <c r="F9" s="45" t="s">
        <v>6</v>
      </c>
      <c r="G9" s="48" t="s">
        <v>22</v>
      </c>
      <c r="H9" s="45"/>
      <c r="I9" s="42"/>
      <c r="J9" s="45" t="s">
        <v>6</v>
      </c>
      <c r="K9" s="48" t="s">
        <v>22</v>
      </c>
      <c r="L9" s="47"/>
    </row>
    <row r="10" spans="2:15" ht="168.75" customHeight="1" x14ac:dyDescent="0.25">
      <c r="B10" s="36"/>
      <c r="C10" s="37"/>
      <c r="D10" s="39"/>
      <c r="E10" s="42"/>
      <c r="F10" s="45"/>
      <c r="G10" s="49"/>
      <c r="H10" s="45"/>
      <c r="I10" s="42"/>
      <c r="J10" s="45"/>
      <c r="K10" s="49"/>
      <c r="L10" s="47"/>
    </row>
    <row r="11" spans="2:15" x14ac:dyDescent="0.25">
      <c r="B11" s="58" t="s">
        <v>7</v>
      </c>
      <c r="C11" s="59"/>
      <c r="D11" s="12" t="s">
        <v>8</v>
      </c>
      <c r="E11" s="12" t="s">
        <v>23</v>
      </c>
      <c r="F11" s="12">
        <v>2</v>
      </c>
      <c r="G11" s="12">
        <v>3</v>
      </c>
      <c r="H11" s="12">
        <v>4</v>
      </c>
      <c r="I11" s="12" t="s">
        <v>24</v>
      </c>
      <c r="J11" s="12">
        <v>6</v>
      </c>
      <c r="K11" s="12">
        <v>7</v>
      </c>
      <c r="L11" s="18">
        <v>8</v>
      </c>
    </row>
    <row r="12" spans="2:15" s="7" customFormat="1" ht="35.25" customHeight="1" x14ac:dyDescent="0.25">
      <c r="B12" s="51" t="s">
        <v>13</v>
      </c>
      <c r="C12" s="52"/>
      <c r="D12" s="50"/>
      <c r="E12" s="25">
        <f>F12+G12</f>
        <v>5314053.5999999996</v>
      </c>
      <c r="F12" s="25">
        <f>2536187.5+266151.2</f>
        <v>2802338.7</v>
      </c>
      <c r="G12" s="25">
        <v>2511714.9</v>
      </c>
      <c r="H12" s="25">
        <v>142887.29999999999</v>
      </c>
      <c r="I12" s="25">
        <f>J12+K12</f>
        <v>5019590.2</v>
      </c>
      <c r="J12" s="25">
        <f>77798.7+2443314.9</f>
        <v>2521113.6000000001</v>
      </c>
      <c r="K12" s="25">
        <v>2498476.6</v>
      </c>
      <c r="L12" s="26">
        <v>119747.1</v>
      </c>
    </row>
    <row r="13" spans="2:15" s="7" customFormat="1" ht="35.25" customHeight="1" x14ac:dyDescent="0.25">
      <c r="B13" s="60" t="s">
        <v>10</v>
      </c>
      <c r="C13" s="27" t="s">
        <v>11</v>
      </c>
      <c r="D13" s="50"/>
      <c r="E13" s="25">
        <f t="shared" ref="E13:E14" si="0">F13+G13</f>
        <v>1954683.6</v>
      </c>
      <c r="F13" s="28">
        <f>214792.1+526197.5</f>
        <v>740989.6</v>
      </c>
      <c r="G13" s="28">
        <f>1722.1+1211971.9</f>
        <v>1213694</v>
      </c>
      <c r="H13" s="28">
        <v>14231.2</v>
      </c>
      <c r="I13" s="25">
        <f t="shared" ref="I13:I14" si="1">J13+K13</f>
        <v>1931519.8</v>
      </c>
      <c r="J13" s="28">
        <f>213505.3+509370.6</f>
        <v>722875.89999999991</v>
      </c>
      <c r="K13" s="28">
        <f>1722.1+1206921.8</f>
        <v>1208643.9000000001</v>
      </c>
      <c r="L13" s="29">
        <v>12264.2</v>
      </c>
    </row>
    <row r="14" spans="2:15" s="7" customFormat="1" ht="35.25" customHeight="1" x14ac:dyDescent="0.25">
      <c r="B14" s="60"/>
      <c r="C14" s="27" t="s">
        <v>12</v>
      </c>
      <c r="D14" s="50"/>
      <c r="E14" s="25">
        <f t="shared" si="0"/>
        <v>585061</v>
      </c>
      <c r="F14" s="28">
        <f>63776.4+153360.3</f>
        <v>217136.69999999998</v>
      </c>
      <c r="G14" s="28">
        <f>347.5+367576.8</f>
        <v>367924.3</v>
      </c>
      <c r="H14" s="28">
        <v>4308.8</v>
      </c>
      <c r="I14" s="25">
        <f t="shared" si="1"/>
        <v>582434.80000000005</v>
      </c>
      <c r="J14" s="28">
        <f>63304.6+151916.3</f>
        <v>215220.9</v>
      </c>
      <c r="K14" s="28">
        <f>346.2+366867.7</f>
        <v>367213.9</v>
      </c>
      <c r="L14" s="29">
        <v>3700.9</v>
      </c>
    </row>
    <row r="15" spans="2:15" s="7" customFormat="1" ht="35.25" customHeight="1" x14ac:dyDescent="0.25">
      <c r="B15" s="51" t="s">
        <v>25</v>
      </c>
      <c r="C15" s="52"/>
      <c r="D15" s="30" t="s">
        <v>14</v>
      </c>
      <c r="E15" s="25">
        <f>F15+G15</f>
        <v>2757</v>
      </c>
      <c r="F15" s="25">
        <f>2757-G15</f>
        <v>918</v>
      </c>
      <c r="G15" s="25">
        <v>1839</v>
      </c>
      <c r="H15" s="25">
        <v>15</v>
      </c>
      <c r="I15" s="25">
        <f>J15+K15</f>
        <v>2313</v>
      </c>
      <c r="J15" s="25">
        <f>J18+209</f>
        <v>753</v>
      </c>
      <c r="K15" s="25">
        <f>K18</f>
        <v>1560</v>
      </c>
      <c r="L15" s="26">
        <v>6</v>
      </c>
    </row>
    <row r="16" spans="2:15" s="7" customFormat="1" ht="35.25" customHeight="1" x14ac:dyDescent="0.25">
      <c r="B16" s="51" t="s">
        <v>26</v>
      </c>
      <c r="C16" s="52"/>
      <c r="D16" s="30" t="s">
        <v>15</v>
      </c>
      <c r="E16" s="25">
        <f>F16+G16</f>
        <v>1853</v>
      </c>
      <c r="F16" s="25">
        <f>1805+48-G16</f>
        <v>719</v>
      </c>
      <c r="G16" s="25">
        <f>G19</f>
        <v>1134</v>
      </c>
      <c r="H16" s="25">
        <v>4</v>
      </c>
      <c r="I16" s="25">
        <f>E16</f>
        <v>1853</v>
      </c>
      <c r="J16" s="25">
        <f t="shared" ref="J16:L16" si="2">F16</f>
        <v>719</v>
      </c>
      <c r="K16" s="25">
        <f t="shared" si="2"/>
        <v>1134</v>
      </c>
      <c r="L16" s="26">
        <f t="shared" si="2"/>
        <v>4</v>
      </c>
    </row>
    <row r="17" spans="2:12" s="7" customFormat="1" ht="35.25" customHeight="1" x14ac:dyDescent="0.25">
      <c r="B17" s="53" t="s">
        <v>16</v>
      </c>
      <c r="C17" s="54"/>
      <c r="D17" s="54"/>
      <c r="E17" s="54"/>
      <c r="F17" s="54"/>
      <c r="G17" s="54"/>
      <c r="H17" s="54"/>
      <c r="I17" s="54"/>
      <c r="J17" s="54"/>
      <c r="K17" s="54"/>
      <c r="L17" s="55"/>
    </row>
    <row r="18" spans="2:12" s="7" customFormat="1" ht="35.25" customHeight="1" x14ac:dyDescent="0.25">
      <c r="B18" s="56" t="s">
        <v>25</v>
      </c>
      <c r="C18" s="57"/>
      <c r="D18" s="13" t="s">
        <v>14</v>
      </c>
      <c r="E18" s="14">
        <f>[1]образование!E13+[1]культура!E13+[1]соц.политика!E13+[1]физкультура!E13</f>
        <v>2481</v>
      </c>
      <c r="F18" s="14">
        <f>[1]образование!F13+[1]культура!F13+[1]соц.политика!F13+[1]физкультура!F13</f>
        <v>642</v>
      </c>
      <c r="G18" s="14">
        <f>[1]образование!G13+[1]культура!G13+[1]соц.политика!G13+[1]физкультура!G13</f>
        <v>1839</v>
      </c>
      <c r="H18" s="14">
        <f>[1]образование!K14+[1]культура!H13+[1]соц.политика!H13+[1]физкультура!H13</f>
        <v>7</v>
      </c>
      <c r="I18" s="14">
        <f>[1]образование!L13+[1]культура!I13+[1]соц.политика!I13+[1]физкультура!I13</f>
        <v>2104</v>
      </c>
      <c r="J18" s="14">
        <f>[1]образование!M13+[1]культура!J13+[1]соц.политика!J13+[1]физкультура!J13</f>
        <v>544</v>
      </c>
      <c r="K18" s="14">
        <f>[1]образование!N13+[1]культура!K13+[1]соц.политика!K13+[1]физкультура!K13</f>
        <v>1560</v>
      </c>
      <c r="L18" s="19">
        <f>[1]образование!R13+[1]культура!L13+[1]соц.политика!L13+[1]физкультура!L13</f>
        <v>4</v>
      </c>
    </row>
    <row r="19" spans="2:12" s="7" customFormat="1" ht="35.25" customHeight="1" x14ac:dyDescent="0.25">
      <c r="B19" s="61" t="s">
        <v>26</v>
      </c>
      <c r="C19" s="62"/>
      <c r="D19" s="13" t="s">
        <v>15</v>
      </c>
      <c r="E19" s="14">
        <f>[1]образование!E16+[1]культура!E14+[1]соц.политика!E14+[1]физкультура!E14</f>
        <v>1621</v>
      </c>
      <c r="F19" s="14">
        <f>[1]образование!F16+[1]культура!F14+[1]соц.политика!F14+[1]физкультура!F14</f>
        <v>487</v>
      </c>
      <c r="G19" s="14">
        <f>[1]образование!G16+[1]культура!G14+[1]соц.политика!G14+[1]физкультура!G14</f>
        <v>1134</v>
      </c>
      <c r="H19" s="14">
        <f>[1]образование!K16+[1]культура!H14+[1]соц.политика!H14+[1]физкультура!H14</f>
        <v>2</v>
      </c>
      <c r="I19" s="14">
        <f>[1]образование!L16+[1]культура!I14+[1]соц.политика!I14+[1]физкультура!I14</f>
        <v>1621</v>
      </c>
      <c r="J19" s="14">
        <f>[1]образование!M16+[1]культура!J14+[1]соц.политика!J14+[1]физкультура!J14</f>
        <v>487</v>
      </c>
      <c r="K19" s="14">
        <f>[1]образование!N16+[1]культура!K14+[1]соц.политика!K14+[1]физкультура!K14</f>
        <v>1134</v>
      </c>
      <c r="L19" s="19">
        <f>[1]образование!R16+[1]культура!L14+[1]соц.политика!L14+[1]физкультура!L14</f>
        <v>2</v>
      </c>
    </row>
    <row r="20" spans="2:12" s="7" customFormat="1" ht="35.25" customHeight="1" x14ac:dyDescent="0.25">
      <c r="B20" s="56" t="s">
        <v>17</v>
      </c>
      <c r="C20" s="57"/>
      <c r="D20" s="63" t="s">
        <v>9</v>
      </c>
      <c r="E20" s="14">
        <f>[1]образование!E19+[1]культура!E15+[1]соц.политика!E15+[1]физкультура!E15</f>
        <v>3199009.1</v>
      </c>
      <c r="F20" s="14">
        <f>[1]образование!F19+[1]культура!F15+[1]соц.политика!F15+[1]физкультура!F15</f>
        <v>1420725</v>
      </c>
      <c r="G20" s="14">
        <f>[1]образование!G19+[1]культура!G15+[1]соц.политика!G15+[1]физкультура!G15</f>
        <v>1778284.0999999999</v>
      </c>
      <c r="H20" s="14">
        <f>[1]образование!K19+[1]культура!H15+[1]соц.политика!H15+[1]физкультура!H15</f>
        <v>134144.00000000003</v>
      </c>
      <c r="I20" s="14">
        <f>[1]образование!L19+[1]культура!I15+[1]соц.политика!I15+[1]физкультура!I15</f>
        <v>2973316.3</v>
      </c>
      <c r="J20" s="14">
        <f>[1]образование!M19+[1]культура!J15+[1]соц.политика!J15+[1]физкультура!J15</f>
        <v>1207015.8999999999</v>
      </c>
      <c r="K20" s="14">
        <f>[1]образование!N19+[1]культура!K15+[1]соц.политика!K15+[1]физкультура!K15</f>
        <v>1766300.5</v>
      </c>
      <c r="L20" s="19">
        <f>[1]образование!R19+[1]культура!L15+[1]соц.политика!L15+[1]физкультура!L15</f>
        <v>112052.90000000001</v>
      </c>
    </row>
    <row r="21" spans="2:12" s="7" customFormat="1" ht="35.25" customHeight="1" x14ac:dyDescent="0.25">
      <c r="B21" s="20" t="s">
        <v>10</v>
      </c>
      <c r="C21" s="15" t="s">
        <v>18</v>
      </c>
      <c r="D21" s="63"/>
      <c r="E21" s="16">
        <f>[1]образование!E20+[1]культура!E16+[1]соц.политика!E16+[1]физкультура!E16</f>
        <v>41087.100000000006</v>
      </c>
      <c r="F21" s="16">
        <f>[1]образование!F20+[1]культура!F16+[1]соц.политика!F16+[1]физкультура!F16</f>
        <v>40796.700000000004</v>
      </c>
      <c r="G21" s="16">
        <f>[1]образование!G20+[1]культура!G16+[1]соц.политика!G16+[1]физкультура!G16</f>
        <v>290.39999999999998</v>
      </c>
      <c r="H21" s="16">
        <f>[1]образование!K20+[1]культура!H16+[1]соц.политика!H16+[1]физкультура!H16</f>
        <v>0</v>
      </c>
      <c r="I21" s="16">
        <f>[1]образование!L20+[1]культура!I16+[1]соц.политика!I16+[1]физкультура!I16</f>
        <v>41059</v>
      </c>
      <c r="J21" s="16">
        <f>[1]образование!M20+[1]культура!J16+[1]соц.политика!J16+[1]физкультура!J16</f>
        <v>40768.600000000006</v>
      </c>
      <c r="K21" s="16">
        <f>[1]образование!N20+[1]культура!K16+[1]соц.политика!K16+[1]физкультура!K16</f>
        <v>290.39999999999998</v>
      </c>
      <c r="L21" s="21">
        <f>[1]образование!R20+[1]культура!L16+[1]соц.политика!L16+[1]физкультура!L16</f>
        <v>0</v>
      </c>
    </row>
    <row r="22" spans="2:12" s="7" customFormat="1" ht="35.25" customHeight="1" x14ac:dyDescent="0.25">
      <c r="B22" s="56" t="s">
        <v>27</v>
      </c>
      <c r="C22" s="57"/>
      <c r="D22" s="63"/>
      <c r="E22" s="14">
        <f>[1]образование!E21+[1]культура!E17+[1]соц.политика!E17+[1]физкультура!E17</f>
        <v>2214044.1</v>
      </c>
      <c r="F22" s="14">
        <f>[1]образование!F21+[1]культура!F17+[1]соц.политика!F17+[1]физкультура!F17</f>
        <v>635544.69999999995</v>
      </c>
      <c r="G22" s="14">
        <f>[1]образование!G21+[1]культура!G17+[1]соц.политика!G17+[1]физкультура!G17</f>
        <v>1578499.4</v>
      </c>
      <c r="H22" s="14">
        <f>[1]образование!K21+[1]культура!H17+[1]соц.политика!H17+[1]физкультура!H17</f>
        <v>13030.5</v>
      </c>
      <c r="I22" s="14">
        <f>[1]образование!L21+[1]культура!I17+[1]соц.политика!I17+[1]физкультура!I17</f>
        <v>2190855.9</v>
      </c>
      <c r="J22" s="14">
        <f>[1]образование!M21+[1]культура!J17+[1]соц.политика!J17+[1]физкультура!J17</f>
        <v>618113</v>
      </c>
      <c r="K22" s="14">
        <f>[1]образование!N21+[1]культура!K17+[1]соц.политика!K17+[1]физкультура!K17</f>
        <v>1572742.9000000001</v>
      </c>
      <c r="L22" s="19">
        <f>[1]образование!R21+[1]культура!L17+[1]соц.политика!L17+[1]физкультура!L17</f>
        <v>11273.5</v>
      </c>
    </row>
    <row r="23" spans="2:12" s="7" customFormat="1" ht="35.25" customHeight="1" x14ac:dyDescent="0.25">
      <c r="B23" s="65" t="s">
        <v>10</v>
      </c>
      <c r="C23" s="17" t="s">
        <v>11</v>
      </c>
      <c r="D23" s="63"/>
      <c r="E23" s="14">
        <f>[1]образование!E22+[1]культура!E18+[1]соц.политика!E18+[1]физкультура!E18</f>
        <v>1703316.9000000001</v>
      </c>
      <c r="F23" s="14">
        <f>[1]образование!F22+[1]культура!F18+[1]соц.политика!F18+[1]физкультура!F18</f>
        <v>492086.6</v>
      </c>
      <c r="G23" s="14">
        <f>[1]образование!G22+[1]культура!G18+[1]соц.политика!G18+[1]физкультура!G18</f>
        <v>1211230.2999999998</v>
      </c>
      <c r="H23" s="14">
        <f>[1]образование!K22+[1]культура!H18+[1]соц.политика!H18+[1]физкультура!H18</f>
        <v>9987</v>
      </c>
      <c r="I23" s="14">
        <f>[1]образование!L22+[1]культура!I18+[1]соц.политика!I18+[1]физкультура!I18</f>
        <v>1682012.2000000002</v>
      </c>
      <c r="J23" s="14">
        <f>[1]образование!M22+[1]культура!J18+[1]соц.политика!J18+[1]физкультура!J18</f>
        <v>475829.1</v>
      </c>
      <c r="K23" s="14">
        <f>[1]образование!N22+[1]культура!K18+[1]соц.политика!K18+[1]физкультура!K18</f>
        <v>1206183.1000000001</v>
      </c>
      <c r="L23" s="19">
        <f>[1]образование!R22+[1]культура!L18+[1]соц.политика!L18+[1]физкультура!L18</f>
        <v>8818.1</v>
      </c>
    </row>
    <row r="24" spans="2:12" s="7" customFormat="1" ht="35.25" customHeight="1" thickBot="1" x14ac:dyDescent="0.3">
      <c r="B24" s="66"/>
      <c r="C24" s="22" t="s">
        <v>28</v>
      </c>
      <c r="D24" s="64"/>
      <c r="E24" s="23">
        <f>[1]образование!E23+[1]культура!E19+[1]соц.политика!E19+[1]физкультура!E19</f>
        <v>510727.2</v>
      </c>
      <c r="F24" s="23">
        <f>[1]образование!F23+[1]культура!F19+[1]соц.политика!F19+[1]физкультура!F19</f>
        <v>143458.1</v>
      </c>
      <c r="G24" s="23">
        <f>[1]образование!G23+[1]культура!G19+[1]соц.политика!G19+[1]физкультура!G19</f>
        <v>367269.1</v>
      </c>
      <c r="H24" s="23">
        <f>[1]образование!K23+[1]культура!H19+[1]соц.политика!H19+[1]физкультура!H19</f>
        <v>3043.5</v>
      </c>
      <c r="I24" s="23">
        <f>[1]образование!L23+[1]культура!I19+[1]соц.политика!I19+[1]физкультура!I19</f>
        <v>508843.7</v>
      </c>
      <c r="J24" s="23">
        <f>[1]образование!M23+[1]культура!J19+[1]соц.политика!J19+[1]физкультура!J19</f>
        <v>142283.9</v>
      </c>
      <c r="K24" s="23">
        <f>[1]образование!N23+[1]культура!K19+[1]соц.политика!K19+[1]физкультура!K19</f>
        <v>366559.8</v>
      </c>
      <c r="L24" s="24">
        <f>[1]образование!R23+[1]культура!L19+[1]соц.политика!L19+[1]физкультура!L19</f>
        <v>2455.4</v>
      </c>
    </row>
    <row r="25" spans="2:12" ht="11.25" customHeight="1" x14ac:dyDescent="0.25">
      <c r="B25" s="8"/>
      <c r="C25" s="8"/>
      <c r="D25" s="9"/>
      <c r="E25" s="10"/>
      <c r="F25" s="10"/>
      <c r="G25" s="10"/>
      <c r="H25" s="10"/>
      <c r="I25" s="10"/>
      <c r="J25" s="10"/>
      <c r="K25" s="10"/>
      <c r="L25" s="10"/>
    </row>
    <row r="26" spans="2:12" ht="15.75" x14ac:dyDescent="0.25">
      <c r="C26" s="11"/>
      <c r="D26" s="11"/>
      <c r="E26" s="11"/>
      <c r="F26" s="11"/>
      <c r="G26" s="11"/>
      <c r="H26" s="11"/>
    </row>
    <row r="27" spans="2:12" ht="15.75" x14ac:dyDescent="0.25">
      <c r="C27" s="11"/>
      <c r="D27" s="11"/>
      <c r="E27" s="11"/>
      <c r="F27" s="11"/>
      <c r="G27" s="11"/>
      <c r="H27" s="11"/>
    </row>
  </sheetData>
  <mergeCells count="30">
    <mergeCell ref="B20:C20"/>
    <mergeCell ref="B19:C19"/>
    <mergeCell ref="D20:D24"/>
    <mergeCell ref="B22:C22"/>
    <mergeCell ref="B15:C15"/>
    <mergeCell ref="B23:B24"/>
    <mergeCell ref="D12:D14"/>
    <mergeCell ref="B16:C16"/>
    <mergeCell ref="B17:L17"/>
    <mergeCell ref="B18:C18"/>
    <mergeCell ref="J9:J10"/>
    <mergeCell ref="K9:K10"/>
    <mergeCell ref="B11:C11"/>
    <mergeCell ref="B12:C12"/>
    <mergeCell ref="B13:B14"/>
    <mergeCell ref="K1:L1"/>
    <mergeCell ref="B3:L3"/>
    <mergeCell ref="J6:L6"/>
    <mergeCell ref="B7:C10"/>
    <mergeCell ref="D7:D10"/>
    <mergeCell ref="E7:H7"/>
    <mergeCell ref="I7:L7"/>
    <mergeCell ref="E8:E10"/>
    <mergeCell ref="F8:G8"/>
    <mergeCell ref="H8:H10"/>
    <mergeCell ref="I8:I10"/>
    <mergeCell ref="J8:K8"/>
    <mergeCell ref="L8:L10"/>
    <mergeCell ref="F9:F10"/>
    <mergeCell ref="G9:G10"/>
  </mergeCells>
  <pageMargins left="0.11811023622047245" right="0.11811023622047245" top="0" bottom="0" header="0.31496062992125984" footer="0.31496062992125984"/>
  <pageSetup paperSize="9" scale="42" firstPageNumber="617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Соц.сфера-всего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Алина Твердохлеб</cp:lastModifiedBy>
  <cp:lastPrinted>2025-04-02T03:01:43Z</cp:lastPrinted>
  <dcterms:created xsi:type="dcterms:W3CDTF">2024-02-27T11:12:32Z</dcterms:created>
  <dcterms:modified xsi:type="dcterms:W3CDTF">2025-04-02T03:01:54Z</dcterms:modified>
</cp:coreProperties>
</file>